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4" i="3" l="1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G25" i="3" l="1"/>
  <c r="F25" i="3" l="1"/>
  <c r="H25" i="3" s="1"/>
</calcChain>
</file>

<file path=xl/sharedStrings.xml><?xml version="1.0" encoding="utf-8"?>
<sst xmlns="http://schemas.openxmlformats.org/spreadsheetml/2006/main" count="47" uniqueCount="46">
  <si>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</si>
  <si>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</si>
  <si>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</si>
  <si>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</si>
  <si>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</si>
  <si>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</si>
  <si>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</si>
  <si>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</si>
  <si>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 xml:space="preserve">Бюджетные назначения по состоянию на 01.04.2020 года  </t>
  </si>
  <si>
    <t>Исполнено на 01.04.2020 года</t>
  </si>
  <si>
    <t>% исполнения к  плану 2020 года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</si>
  <si>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</si>
  <si>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МО п. Михайловский Саратовской области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</si>
  <si>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</si>
  <si>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</si>
  <si>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</si>
  <si>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</si>
  <si>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</si>
  <si>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</si>
  <si>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</si>
  <si>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</si>
  <si>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</si>
  <si>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</si>
  <si>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</si>
  <si>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</si>
  <si>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</si>
  <si>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</si>
  <si>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</si>
  <si>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</si>
  <si>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1400000000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</si>
  <si>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</si>
  <si>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</si>
  <si>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</si>
  <si>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</si>
  <si>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Муниципальная программа «Управление имуществом МО п. Михайловский на 2018-2020 годы»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</si>
  <si>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</si>
  <si>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</si>
  <si>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</si>
  <si>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</si>
  <si>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</si>
  <si>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2200000000</t>
  </si>
  <si>
    <t>ИТОГО</t>
  </si>
  <si>
    <r>
      <t>Муниципальная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</t>
    </r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</si>
  <si>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</si>
  <si>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</si>
  <si>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в I квартале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</si>
</sst>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19" zoomScale="77" zoomScaleNormal="77" workbookViewId="0">
      <selection activeCell="H4" sqref="H4:H5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5" t="s">
        <v>44</v>
      </c>
      <c r="B1" s="35"/>
      <c r="C1" s="35"/>
      <c r="D1" s="35"/>
      <c r="E1" s="35"/>
      <c r="F1" s="35"/>
      <c r="G1" s="35"/>
      <c r="H1" s="35"/>
      <c r="I1" s="36"/>
      <c r="J1" s="36"/>
      <c r="K1" s="36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5" t="s">
        <v>45</v>
      </c>
      <c r="B2" s="35"/>
      <c r="C2" s="35"/>
      <c r="D2" s="35"/>
      <c r="E2" s="35"/>
      <c r="F2" s="35"/>
      <c r="G2" s="35"/>
      <c r="H2" s="35"/>
      <c r="I2" s="36"/>
      <c r="J2" s="36"/>
      <c r="K2" s="3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1" t="s">
        <v>0</v>
      </c>
      <c r="B4" s="31" t="s">
        <v>4</v>
      </c>
      <c r="C4" s="31" t="s">
        <v>6</v>
      </c>
      <c r="D4" s="31" t="s">
        <v>7</v>
      </c>
      <c r="E4" s="31" t="s">
        <v>5</v>
      </c>
      <c r="F4" s="31" t="s">
        <v>8</v>
      </c>
      <c r="G4" s="31" t="s">
        <v>9</v>
      </c>
      <c r="H4" s="34" t="s">
        <v>10</v>
      </c>
      <c r="I4" s="32"/>
      <c r="J4" s="33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1"/>
      <c r="B5" s="31"/>
      <c r="C5" s="31"/>
      <c r="D5" s="31"/>
      <c r="E5" s="31"/>
      <c r="F5" s="31"/>
      <c r="G5" s="31"/>
      <c r="H5" s="34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11</v>
      </c>
      <c r="B7" s="26" t="s">
        <v>14</v>
      </c>
      <c r="C7" s="16"/>
      <c r="D7" s="16"/>
      <c r="E7" s="16"/>
      <c r="F7" s="14">
        <v>135.9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5" t="s">
        <v>12</v>
      </c>
      <c r="B8" s="26" t="s">
        <v>15</v>
      </c>
      <c r="C8" s="16"/>
      <c r="D8" s="16"/>
      <c r="E8" s="16"/>
      <c r="F8" s="13">
        <v>228.2</v>
      </c>
      <c r="G8" s="4">
        <v>0</v>
      </c>
      <c r="H8" s="20">
        <f t="shared" ref="H8:H25" si="0">G8/F8%</f>
        <v>0</v>
      </c>
      <c r="I8" s="4"/>
      <c r="J8" s="7"/>
    </row>
    <row r="9" spans="1:21" s="5" customFormat="1" ht="39" hidden="1" customHeight="1" x14ac:dyDescent="0.3">
      <c r="A9" s="27"/>
      <c r="B9" s="26" t="s">
        <v>13</v>
      </c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customHeight="1" x14ac:dyDescent="0.3">
      <c r="A10" s="28" t="s">
        <v>42</v>
      </c>
      <c r="B10" s="26" t="s">
        <v>13</v>
      </c>
      <c r="C10" s="16"/>
      <c r="D10" s="16"/>
      <c r="E10" s="16"/>
      <c r="F10" s="13">
        <v>300</v>
      </c>
      <c r="G10" s="4">
        <v>0</v>
      </c>
      <c r="H10" s="20">
        <f t="shared" si="0"/>
        <v>0</v>
      </c>
      <c r="I10" s="4"/>
      <c r="J10" s="7"/>
    </row>
    <row r="11" spans="1:21" ht="93.75" customHeight="1" x14ac:dyDescent="0.3">
      <c r="A11" s="28" t="s">
        <v>16</v>
      </c>
      <c r="B11" s="26" t="s">
        <v>17</v>
      </c>
      <c r="C11" s="16"/>
      <c r="D11" s="16"/>
      <c r="E11" s="16"/>
      <c r="F11" s="13">
        <v>3823.1</v>
      </c>
      <c r="G11" s="4">
        <v>10.199999999999999</v>
      </c>
      <c r="H11" s="20">
        <f t="shared" si="0"/>
        <v>0.26679919437106009</v>
      </c>
      <c r="I11" s="4"/>
      <c r="J11" s="7"/>
    </row>
    <row r="12" spans="1:21" ht="42.75" customHeight="1" x14ac:dyDescent="0.3">
      <c r="A12" s="25" t="s">
        <v>18</v>
      </c>
      <c r="B12" s="26" t="s">
        <v>21</v>
      </c>
      <c r="C12" s="16"/>
      <c r="D12" s="16"/>
      <c r="E12" s="16"/>
      <c r="F12" s="13">
        <v>7183.6</v>
      </c>
      <c r="G12" s="4">
        <v>1554.5</v>
      </c>
      <c r="H12" s="20">
        <f t="shared" si="0"/>
        <v>21.639567904671754</v>
      </c>
      <c r="I12" s="4"/>
      <c r="J12" s="7"/>
    </row>
    <row r="13" spans="1:21" ht="54.75" customHeight="1" x14ac:dyDescent="0.3">
      <c r="A13" s="25" t="s">
        <v>19</v>
      </c>
      <c r="B13" s="26" t="s">
        <v>22</v>
      </c>
      <c r="C13" s="16"/>
      <c r="D13" s="16"/>
      <c r="E13" s="16"/>
      <c r="F13" s="13">
        <v>16426.900000000001</v>
      </c>
      <c r="G13" s="4">
        <v>3674.7</v>
      </c>
      <c r="H13" s="20">
        <f t="shared" si="0"/>
        <v>22.370015036312388</v>
      </c>
      <c r="I13" s="4"/>
      <c r="J13" s="7"/>
    </row>
    <row r="14" spans="1:21" ht="53.25" customHeight="1" x14ac:dyDescent="0.3">
      <c r="A14" s="25" t="s">
        <v>20</v>
      </c>
      <c r="B14" s="26" t="s">
        <v>23</v>
      </c>
      <c r="C14" s="16"/>
      <c r="D14" s="16"/>
      <c r="E14" s="16"/>
      <c r="F14" s="13">
        <v>5760.2</v>
      </c>
      <c r="G14" s="4">
        <v>1380.1</v>
      </c>
      <c r="H14" s="20">
        <f t="shared" si="0"/>
        <v>23.959237526474777</v>
      </c>
      <c r="I14" s="4"/>
      <c r="J14" s="7"/>
    </row>
    <row r="15" spans="1:21" ht="78" customHeight="1" x14ac:dyDescent="0.3">
      <c r="A15" s="28" t="s">
        <v>24</v>
      </c>
      <c r="B15" s="26" t="s">
        <v>27</v>
      </c>
      <c r="C15" s="16"/>
      <c r="D15" s="16"/>
      <c r="E15" s="16"/>
      <c r="F15" s="13">
        <v>570</v>
      </c>
      <c r="G15" s="4">
        <v>67.5</v>
      </c>
      <c r="H15" s="20">
        <f t="shared" si="0"/>
        <v>11.842105263157894</v>
      </c>
      <c r="I15" s="4"/>
      <c r="J15" s="7"/>
    </row>
    <row r="16" spans="1:21" ht="59.25" customHeight="1" x14ac:dyDescent="0.3">
      <c r="A16" s="25" t="s">
        <v>25</v>
      </c>
      <c r="B16" s="26" t="s">
        <v>26</v>
      </c>
      <c r="C16" s="16"/>
      <c r="D16" s="16"/>
      <c r="E16" s="16"/>
      <c r="F16" s="13">
        <v>4975.3999999999996</v>
      </c>
      <c r="G16" s="4">
        <v>273</v>
      </c>
      <c r="H16" s="20">
        <f t="shared" si="0"/>
        <v>5.4869960204204693</v>
      </c>
      <c r="I16" s="4"/>
      <c r="J16" s="7"/>
    </row>
    <row r="17" spans="1:12" s="5" customFormat="1" ht="117" customHeight="1" x14ac:dyDescent="0.3">
      <c r="A17" s="25" t="s">
        <v>28</v>
      </c>
      <c r="B17" s="26" t="s">
        <v>29</v>
      </c>
      <c r="C17" s="16"/>
      <c r="D17" s="16"/>
      <c r="E17" s="16"/>
      <c r="F17" s="13">
        <v>1457.4</v>
      </c>
      <c r="G17" s="4">
        <v>256</v>
      </c>
      <c r="H17" s="20">
        <f t="shared" si="0"/>
        <v>17.565527651982983</v>
      </c>
      <c r="I17" s="4"/>
      <c r="J17" s="7"/>
    </row>
    <row r="18" spans="1:12" s="5" customFormat="1" ht="99" customHeight="1" x14ac:dyDescent="0.3">
      <c r="A18" s="25" t="s">
        <v>30</v>
      </c>
      <c r="B18" s="26" t="s">
        <v>31</v>
      </c>
      <c r="C18" s="16"/>
      <c r="D18" s="16"/>
      <c r="E18" s="16"/>
      <c r="F18" s="13">
        <v>25821.7</v>
      </c>
      <c r="G18" s="4">
        <v>5432.5</v>
      </c>
      <c r="H18" s="20">
        <f t="shared" si="0"/>
        <v>21.038506372547122</v>
      </c>
      <c r="I18" s="4"/>
      <c r="J18" s="7"/>
    </row>
    <row r="19" spans="1:12" s="5" customFormat="1" ht="79.5" customHeight="1" x14ac:dyDescent="0.3">
      <c r="A19" s="25" t="s">
        <v>32</v>
      </c>
      <c r="B19" s="26" t="s">
        <v>33</v>
      </c>
      <c r="C19" s="16"/>
      <c r="D19" s="16"/>
      <c r="E19" s="16"/>
      <c r="F19" s="21">
        <v>4408.7</v>
      </c>
      <c r="G19" s="4">
        <v>2012.4</v>
      </c>
      <c r="H19" s="20">
        <f t="shared" si="0"/>
        <v>45.64610883026743</v>
      </c>
      <c r="I19" s="4"/>
      <c r="J19" s="7"/>
    </row>
    <row r="20" spans="1:12" s="5" customFormat="1" ht="51" customHeight="1" x14ac:dyDescent="0.3">
      <c r="A20" s="29" t="s">
        <v>34</v>
      </c>
      <c r="B20" s="26" t="s">
        <v>35</v>
      </c>
      <c r="C20" s="16"/>
      <c r="D20" s="16"/>
      <c r="E20" s="16"/>
      <c r="F20" s="13">
        <v>1738</v>
      </c>
      <c r="G20" s="4">
        <v>275.2</v>
      </c>
      <c r="H20" s="20">
        <f t="shared" si="0"/>
        <v>15.834292289988493</v>
      </c>
      <c r="I20" s="4"/>
      <c r="J20" s="7"/>
    </row>
    <row r="21" spans="1:12" s="5" customFormat="1" ht="60" customHeight="1" x14ac:dyDescent="0.3">
      <c r="A21" s="28" t="s">
        <v>43</v>
      </c>
      <c r="B21" s="26" t="s">
        <v>36</v>
      </c>
      <c r="C21" s="16"/>
      <c r="D21" s="16"/>
      <c r="E21" s="16"/>
      <c r="F21" s="13">
        <v>1099.5999999999999</v>
      </c>
      <c r="G21" s="4">
        <v>15.2</v>
      </c>
      <c r="H21" s="20">
        <f t="shared" si="0"/>
        <v>1.3823208439432522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37</v>
      </c>
      <c r="B23" s="26" t="s">
        <v>38</v>
      </c>
      <c r="C23" s="16"/>
      <c r="D23" s="16"/>
      <c r="E23" s="16"/>
      <c r="F23" s="13">
        <v>3003.7</v>
      </c>
      <c r="G23" s="4">
        <v>666.3</v>
      </c>
      <c r="H23" s="20">
        <f t="shared" si="0"/>
        <v>22.182641408928987</v>
      </c>
      <c r="I23" s="4"/>
      <c r="J23" s="7"/>
    </row>
    <row r="24" spans="1:12" s="5" customFormat="1" ht="60" customHeight="1" x14ac:dyDescent="0.3">
      <c r="A24" s="25" t="s">
        <v>39</v>
      </c>
      <c r="B24" s="26" t="s">
        <v>40</v>
      </c>
      <c r="C24" s="16"/>
      <c r="D24" s="16"/>
      <c r="E24" s="16"/>
      <c r="F24" s="13">
        <v>683</v>
      </c>
      <c r="G24" s="4">
        <v>0</v>
      </c>
      <c r="H24" s="20">
        <f t="shared" si="0"/>
        <v>0</v>
      </c>
      <c r="I24" s="4"/>
      <c r="J24" s="7"/>
    </row>
    <row r="25" spans="1:12" ht="18.75" x14ac:dyDescent="0.3">
      <c r="A25" s="3" t="s">
        <v>41</v>
      </c>
      <c r="B25" s="3"/>
      <c r="C25" s="15"/>
      <c r="D25" s="15"/>
      <c r="E25" s="17"/>
      <c r="F25" s="22">
        <f>F7+F8+F10+F11+F12+F13+F14+F15+F16+F17+F18+F19+F20+F21+F23+F24</f>
        <v>77615.400000000009</v>
      </c>
      <c r="G25" s="22">
        <f>G7+G8+G10+G11+G12+G13+G14+G15+G16+G17+G18+G19+G20+G21+G23+G24</f>
        <v>15617.6</v>
      </c>
      <c r="H25" s="30">
        <f t="shared" si="0"/>
        <v>20.121779956039649</v>
      </c>
      <c r="I25" s="7"/>
      <c r="J25" s="7"/>
      <c r="L25" s="11"/>
    </row>
  </sheetData>
  <mergeCells count="11">
    <mergeCell ref="A4:A5"/>
    <mergeCell ref="I4:J4"/>
    <mergeCell ref="H4:H5"/>
    <mergeCell ref="G4:G5"/>
    <mergeCell ref="F4:F5"/>
    <mergeCell ref="D4:D5"/>
    <mergeCell ref="B4:B5"/>
    <mergeCell ref="C4:C5"/>
    <mergeCell ref="E4:E5"/>
    <mergeCell ref="A1:H1"/>
    <mergeCell ref="A2:H2"/>
  </mergeCells>
  <pageMargins left="0.70866141732283472" right="0.31496062992125984" top="0.55118110236220474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2019-10-28T06:41:48Z</cp:lastPrinted>
  <dcterms:created xsi:type="dcterms:W3CDTF">2016-08-15T07:04:14Z</dcterms:created>
  <dcterms:modified xsi:type="dcterms:W3CDTF">2020-04-29T08:40:02Z</dcterms:modified>
</cp:coreProperties>
</file>